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тмц!$A$1:$T$28</definedName>
    <definedName name="_xlnm.Print_Area" localSheetId="0">тмц!$A$1:$T$28</definedName>
  </definedNames>
  <calcPr calcId="125725"/>
</workbook>
</file>

<file path=xl/calcChain.xml><?xml version="1.0" encoding="utf-8"?>
<calcChain xmlns="http://schemas.openxmlformats.org/spreadsheetml/2006/main">
  <c r="L22" i="4"/>
  <c r="S7"/>
  <c r="S8"/>
  <c r="S9"/>
  <c r="S10"/>
  <c r="S11"/>
  <c r="S12"/>
  <c r="S13"/>
  <c r="S14"/>
  <c r="S15"/>
  <c r="S16"/>
  <c r="S17"/>
  <c r="S18"/>
  <c r="S19"/>
  <c r="S20"/>
  <c r="S21"/>
  <c r="S6" l="1"/>
  <c r="P22" l="1"/>
  <c r="O22"/>
  <c r="N22"/>
  <c r="M22"/>
  <c r="S22" l="1"/>
</calcChain>
</file>

<file path=xl/sharedStrings.xml><?xml version="1.0" encoding="utf-8"?>
<sst xmlns="http://schemas.openxmlformats.org/spreadsheetml/2006/main" count="182" uniqueCount="70">
  <si>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</si>
  <si>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</si>
  <si>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</si>
  <si>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</si>
  <si>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</si>
  <si>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</si>
  <si>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</si>
  <si>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</si>
  <si>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</si>
  <si>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</si>
  <si>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</si>
  <si>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</si>
  <si>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</si>
  <si>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</si>
  <si>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</si>
  <si>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</si>
  <si>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</si>
  <si>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</si>
  <si>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</si>
  <si>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</si>
  <si>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</si>
  <si>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</si>
  <si>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</si>
  <si>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</si>
  <si>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</si>
  <si>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</si>
  <si>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</si>
  <si>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</si>
  <si>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</si>
  <si>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</si>
  <si>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</si>
  <si>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</si>
  <si>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</si>
  <si>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</si>
  <si>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</si>
  <si>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</si>
  <si>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</si>
  <si>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АО "ПКС-Тепловые сети"</t>
  </si>
  <si>
    <t>Центральный склад г. Петрозаводск, ул. Жуковского, д. 16 А</t>
  </si>
  <si>
    <t>ВК-ТС-И-080-20</t>
  </si>
  <si>
    <t>Июль</t>
  </si>
  <si>
    <t>Коммутатор D-Link DGS-1005D</t>
  </si>
  <si>
    <t>Маршрутизатор MIKROTIK RB2011ILS-IN</t>
  </si>
  <si>
    <t>Управляемый коммутатор D-Link DGS-1100-10/ME</t>
  </si>
  <si>
    <t>Управляемый коммутатор D-Link DGS-1100-16/ME</t>
  </si>
  <si>
    <t>Управляемый коммутатор D-Link SmartPro Switch DGS-1510-28 / A1A 24 x RJ45, или D-Link DGS-3000-26TC / A1A 24 x RJ45, или D-Link SmartPro DGS-1510-28X 24 x RJ45</t>
  </si>
  <si>
    <t>Управляемый коммутатор D-Link DGS-1210-52MP</t>
  </si>
  <si>
    <t>Управляемый коммутатор уровня 3 SNR-S2995G-12FX-UPS</t>
  </si>
  <si>
    <t>Управляемый коммутатор уровня 2 SNR-S2965-8T</t>
  </si>
  <si>
    <t>Управляемый коммутатор уровня 2 SNR-S2965-24T-UPS</t>
  </si>
  <si>
    <t>Точка доступа Mikrotik RBcAPGi-5acD2nD</t>
  </si>
  <si>
    <t>Управляемый коммутатор D-Link DGS-1210-10P/ME</t>
  </si>
  <si>
    <t>ТЕЛ1а.PANASONIC KX-TS2356</t>
  </si>
  <si>
    <t>VipNet Coordinator HW-50</t>
  </si>
  <si>
    <t>Plantronics CALISTO P620</t>
  </si>
  <si>
    <t>SSD диск INTEL D3-S4610 240 Гб SSDSC2KG240G801 SATA</t>
  </si>
  <si>
    <t>Память для сервера TS1GLK72V6H</t>
  </si>
  <si>
    <t>ШТ</t>
  </si>
  <si>
    <t>26.20.40.190</t>
  </si>
  <si>
    <t>46.51.1</t>
  </si>
  <si>
    <t>26.30.23.000</t>
  </si>
  <si>
    <t>26.30.11.120</t>
  </si>
  <si>
    <t>28.23.23.000</t>
  </si>
  <si>
    <t>ПД000170</t>
  </si>
  <si>
    <t>ПД000129</t>
  </si>
  <si>
    <t>ПД</t>
  </si>
  <si>
    <t>ПД000030</t>
  </si>
  <si>
    <t>ПД000157</t>
  </si>
  <si>
    <t>ПД000150</t>
  </si>
  <si>
    <t>ПВ</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</si>
</sst>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color indexed="8"/>
      <name val="Calibri"/>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s>
  <cellStyleXfs count="3">
    <xf numFmtId="0" fontId="0" fillId="0" borderId="0" applyNumberFormat="0" applyFill="0" applyBorder="0" applyAlignment="0" applyProtection="0"/>
    <xf numFmtId="0" fontId="3" fillId="0" borderId="0"/>
    <xf numFmtId="0" fontId="9" fillId="0" borderId="0"/>
  </cellStyleXfs>
  <cellXfs count="4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49" fontId="10" fillId="0" borderId="14"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wrapText="1"/>
    </xf>
    <xf numFmtId="0" fontId="0" fillId="0" borderId="1" xfId="0" applyFont="1" applyBorder="1" applyAlignment="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30"/>
  <sheetViews>
    <sheetView tabSelected="1" view="pageBreakPreview" zoomScale="80" zoomScaleNormal="86" zoomScaleSheetLayoutView="80" workbookViewId="0">
      <selection activeCell="F11" sqref="F11"/>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41.8554687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29.85546875" customWidth="1"/>
    <col min="18" max="19" width="15.7109375" customWidth="1"/>
    <col min="20" max="20" width="21.42578125" customWidth="1"/>
  </cols>
  <sheetData>
    <row r="1" spans="1:20" ht="18.75" customHeight="1">
      <c r="T1" s="2" t="s">
        <v>15</v>
      </c>
    </row>
    <row r="2" spans="1:20" s="6" customFormat="1" ht="42.75" customHeight="1">
      <c r="A2" s="7" t="s">
        <v>16</v>
      </c>
      <c r="B2" s="7"/>
      <c r="C2" s="5"/>
      <c r="D2" s="5"/>
      <c r="E2" s="5"/>
      <c r="F2" s="5"/>
      <c r="G2" s="5"/>
      <c r="H2" s="5"/>
      <c r="I2" s="5"/>
      <c r="J2" s="5"/>
      <c r="K2" s="5"/>
      <c r="L2" s="5"/>
      <c r="M2" s="5"/>
      <c r="N2" s="5"/>
      <c r="O2" s="5"/>
      <c r="P2" s="5"/>
      <c r="Q2" s="5"/>
      <c r="R2" s="5"/>
      <c r="S2" s="5"/>
      <c r="T2" s="5"/>
    </row>
    <row r="3" spans="1:20" s="6" customFormat="1" ht="25.5" customHeight="1">
      <c r="A3" s="7" t="s">
        <v>12</v>
      </c>
      <c r="B3" s="7"/>
      <c r="C3" s="5"/>
      <c r="D3" s="5"/>
      <c r="E3" s="31" t="s">
        <v>39</v>
      </c>
      <c r="F3" s="32"/>
      <c r="G3" s="32"/>
      <c r="H3" s="32"/>
      <c r="I3" s="32"/>
      <c r="J3" s="32"/>
      <c r="K3" s="32"/>
      <c r="L3" s="33"/>
      <c r="M3" s="5"/>
      <c r="N3" s="5"/>
      <c r="O3" s="5"/>
      <c r="P3" s="5"/>
      <c r="Q3" s="5"/>
      <c r="R3" s="5"/>
      <c r="S3" s="5"/>
      <c r="T3" s="5"/>
    </row>
    <row r="4" spans="1:20" s="6" customFormat="1" ht="81" customHeight="1">
      <c r="F4" s="8"/>
      <c r="G4" s="8"/>
      <c r="H4" s="8"/>
      <c r="I4" s="8"/>
      <c r="J4" s="8"/>
      <c r="K4" s="8"/>
      <c r="M4" s="36" t="s">
        <v>36</v>
      </c>
      <c r="N4" s="36"/>
      <c r="O4" s="36"/>
      <c r="P4" s="36"/>
      <c r="Q4" s="36"/>
      <c r="R4" s="37" t="s">
        <v>31</v>
      </c>
      <c r="S4" s="37" t="s">
        <v>30</v>
      </c>
      <c r="T4" s="34" t="s">
        <v>13</v>
      </c>
    </row>
    <row r="5" spans="1:20"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40</v>
      </c>
      <c r="R5" s="38"/>
      <c r="S5" s="38"/>
      <c r="T5" s="35"/>
    </row>
    <row r="6" spans="1:20" s="6" customFormat="1" ht="45.75" customHeight="1">
      <c r="A6" s="15">
        <v>1</v>
      </c>
      <c r="B6" s="19">
        <v>1</v>
      </c>
      <c r="C6" s="44" t="s">
        <v>58</v>
      </c>
      <c r="D6" s="44" t="s">
        <v>59</v>
      </c>
      <c r="E6" s="12" t="s">
        <v>63</v>
      </c>
      <c r="F6" s="12" t="s">
        <v>41</v>
      </c>
      <c r="G6" s="12" t="s">
        <v>34</v>
      </c>
      <c r="H6" s="42" t="s">
        <v>57</v>
      </c>
      <c r="I6" s="12" t="s">
        <v>37</v>
      </c>
      <c r="J6" s="12" t="s">
        <v>37</v>
      </c>
      <c r="K6" s="12" t="s">
        <v>38</v>
      </c>
      <c r="L6" s="23">
        <v>5</v>
      </c>
      <c r="M6" s="18"/>
      <c r="N6" s="18"/>
      <c r="O6" s="18"/>
      <c r="P6" s="18"/>
      <c r="Q6" s="23">
        <v>5</v>
      </c>
      <c r="R6" s="43">
        <v>1101.33</v>
      </c>
      <c r="S6" s="14">
        <f t="shared" ref="S6:S21" si="0">R6*L6</f>
        <v>5506.65</v>
      </c>
      <c r="T6" s="13"/>
    </row>
    <row r="7" spans="1:20" s="6" customFormat="1" ht="45.75" customHeight="1">
      <c r="A7" s="20">
        <v>2</v>
      </c>
      <c r="B7" s="24">
        <v>1</v>
      </c>
      <c r="C7" s="44" t="s">
        <v>58</v>
      </c>
      <c r="D7" s="44" t="s">
        <v>59</v>
      </c>
      <c r="E7" s="12" t="s">
        <v>64</v>
      </c>
      <c r="F7" s="12" t="s">
        <v>42</v>
      </c>
      <c r="G7" s="12" t="s">
        <v>34</v>
      </c>
      <c r="H7" s="42" t="s">
        <v>57</v>
      </c>
      <c r="I7" s="12" t="s">
        <v>37</v>
      </c>
      <c r="J7" s="12" t="s">
        <v>37</v>
      </c>
      <c r="K7" s="12" t="s">
        <v>38</v>
      </c>
      <c r="L7" s="23">
        <v>5</v>
      </c>
      <c r="M7" s="21"/>
      <c r="N7" s="21"/>
      <c r="O7" s="21"/>
      <c r="P7" s="21"/>
      <c r="Q7" s="23">
        <v>5</v>
      </c>
      <c r="R7" s="43">
        <v>5431.73</v>
      </c>
      <c r="S7" s="14">
        <f t="shared" si="0"/>
        <v>27158.649999999998</v>
      </c>
      <c r="T7" s="13"/>
    </row>
    <row r="8" spans="1:20" s="6" customFormat="1" ht="45.75" customHeight="1">
      <c r="A8" s="26">
        <v>3</v>
      </c>
      <c r="B8" s="24">
        <v>1</v>
      </c>
      <c r="C8" s="44" t="s">
        <v>58</v>
      </c>
      <c r="D8" s="44" t="s">
        <v>59</v>
      </c>
      <c r="E8" s="12" t="s">
        <v>65</v>
      </c>
      <c r="F8" s="12" t="s">
        <v>43</v>
      </c>
      <c r="G8" s="12" t="s">
        <v>34</v>
      </c>
      <c r="H8" s="42" t="s">
        <v>57</v>
      </c>
      <c r="I8" s="12" t="s">
        <v>37</v>
      </c>
      <c r="J8" s="12" t="s">
        <v>37</v>
      </c>
      <c r="K8" s="12" t="s">
        <v>38</v>
      </c>
      <c r="L8" s="23">
        <v>1</v>
      </c>
      <c r="M8" s="21"/>
      <c r="N8" s="21"/>
      <c r="O8" s="21"/>
      <c r="P8" s="21"/>
      <c r="Q8" s="23">
        <v>1</v>
      </c>
      <c r="R8" s="43">
        <v>4400</v>
      </c>
      <c r="S8" s="14">
        <f t="shared" si="0"/>
        <v>4400</v>
      </c>
      <c r="T8" s="13"/>
    </row>
    <row r="9" spans="1:20" s="6" customFormat="1" ht="45.75" customHeight="1">
      <c r="A9" s="20">
        <v>4</v>
      </c>
      <c r="B9" s="24">
        <v>1</v>
      </c>
      <c r="C9" s="44" t="s">
        <v>58</v>
      </c>
      <c r="D9" s="44" t="s">
        <v>59</v>
      </c>
      <c r="E9" s="12" t="s">
        <v>65</v>
      </c>
      <c r="F9" s="12" t="s">
        <v>44</v>
      </c>
      <c r="G9" s="12" t="s">
        <v>34</v>
      </c>
      <c r="H9" s="42" t="s">
        <v>57</v>
      </c>
      <c r="I9" s="12" t="s">
        <v>37</v>
      </c>
      <c r="J9" s="12" t="s">
        <v>37</v>
      </c>
      <c r="K9" s="12" t="s">
        <v>38</v>
      </c>
      <c r="L9" s="23">
        <v>2</v>
      </c>
      <c r="M9" s="21"/>
      <c r="N9" s="21"/>
      <c r="O9" s="21"/>
      <c r="P9" s="21"/>
      <c r="Q9" s="23">
        <v>2</v>
      </c>
      <c r="R9" s="43">
        <v>6133.33</v>
      </c>
      <c r="S9" s="14">
        <f t="shared" si="0"/>
        <v>12266.66</v>
      </c>
      <c r="T9" s="13"/>
    </row>
    <row r="10" spans="1:20" s="6" customFormat="1" ht="61.5" customHeight="1">
      <c r="A10" s="26">
        <v>5</v>
      </c>
      <c r="B10" s="25">
        <v>1</v>
      </c>
      <c r="C10" s="44" t="s">
        <v>58</v>
      </c>
      <c r="D10" s="44" t="s">
        <v>59</v>
      </c>
      <c r="E10" s="12" t="s">
        <v>65</v>
      </c>
      <c r="F10" s="12" t="s">
        <v>45</v>
      </c>
      <c r="G10" s="12" t="s">
        <v>34</v>
      </c>
      <c r="H10" s="42" t="s">
        <v>57</v>
      </c>
      <c r="I10" s="12" t="s">
        <v>37</v>
      </c>
      <c r="J10" s="12" t="s">
        <v>37</v>
      </c>
      <c r="K10" s="12" t="s">
        <v>38</v>
      </c>
      <c r="L10" s="23">
        <v>1</v>
      </c>
      <c r="M10" s="21"/>
      <c r="N10" s="21"/>
      <c r="O10" s="21"/>
      <c r="P10" s="21"/>
      <c r="Q10" s="23">
        <v>1</v>
      </c>
      <c r="R10" s="43">
        <v>13189.6</v>
      </c>
      <c r="S10" s="14">
        <f t="shared" si="0"/>
        <v>13189.6</v>
      </c>
      <c r="T10" s="13"/>
    </row>
    <row r="11" spans="1:20" s="6" customFormat="1" ht="45.75" customHeight="1">
      <c r="A11" s="20">
        <v>6</v>
      </c>
      <c r="B11" s="25">
        <v>1</v>
      </c>
      <c r="C11" s="44" t="s">
        <v>58</v>
      </c>
      <c r="D11" s="44" t="s">
        <v>59</v>
      </c>
      <c r="E11" s="12" t="s">
        <v>66</v>
      </c>
      <c r="F11" s="12" t="s">
        <v>46</v>
      </c>
      <c r="G11" s="12" t="s">
        <v>34</v>
      </c>
      <c r="H11" s="42" t="s">
        <v>57</v>
      </c>
      <c r="I11" s="12" t="s">
        <v>37</v>
      </c>
      <c r="J11" s="12" t="s">
        <v>37</v>
      </c>
      <c r="K11" s="12" t="s">
        <v>38</v>
      </c>
      <c r="L11" s="23">
        <v>1</v>
      </c>
      <c r="M11" s="21"/>
      <c r="N11" s="21"/>
      <c r="O11" s="21"/>
      <c r="P11" s="21"/>
      <c r="Q11" s="23">
        <v>1</v>
      </c>
      <c r="R11" s="43">
        <v>33967.11</v>
      </c>
      <c r="S11" s="14">
        <f t="shared" si="0"/>
        <v>33967.11</v>
      </c>
      <c r="T11" s="13"/>
    </row>
    <row r="12" spans="1:20" s="6" customFormat="1" ht="45.75" customHeight="1">
      <c r="A12" s="26">
        <v>7</v>
      </c>
      <c r="B12" s="25">
        <v>1</v>
      </c>
      <c r="C12" s="44" t="s">
        <v>58</v>
      </c>
      <c r="D12" s="44" t="s">
        <v>59</v>
      </c>
      <c r="E12" s="12" t="s">
        <v>65</v>
      </c>
      <c r="F12" s="12" t="s">
        <v>47</v>
      </c>
      <c r="G12" s="12" t="s">
        <v>34</v>
      </c>
      <c r="H12" s="42" t="s">
        <v>57</v>
      </c>
      <c r="I12" s="12" t="s">
        <v>37</v>
      </c>
      <c r="J12" s="12" t="s">
        <v>37</v>
      </c>
      <c r="K12" s="12" t="s">
        <v>38</v>
      </c>
      <c r="L12" s="23">
        <v>1</v>
      </c>
      <c r="M12" s="21"/>
      <c r="N12" s="21"/>
      <c r="O12" s="21"/>
      <c r="P12" s="21"/>
      <c r="Q12" s="23">
        <v>1</v>
      </c>
      <c r="R12" s="43">
        <v>21733.33</v>
      </c>
      <c r="S12" s="14">
        <f t="shared" si="0"/>
        <v>21733.33</v>
      </c>
      <c r="T12" s="13"/>
    </row>
    <row r="13" spans="1:20" s="6" customFormat="1" ht="45.75" customHeight="1">
      <c r="A13" s="20">
        <v>8</v>
      </c>
      <c r="B13" s="25">
        <v>1</v>
      </c>
      <c r="C13" s="44" t="s">
        <v>58</v>
      </c>
      <c r="D13" s="44" t="s">
        <v>59</v>
      </c>
      <c r="E13" s="12" t="s">
        <v>65</v>
      </c>
      <c r="F13" s="12" t="s">
        <v>48</v>
      </c>
      <c r="G13" s="12" t="s">
        <v>34</v>
      </c>
      <c r="H13" s="42" t="s">
        <v>57</v>
      </c>
      <c r="I13" s="12" t="s">
        <v>37</v>
      </c>
      <c r="J13" s="12" t="s">
        <v>37</v>
      </c>
      <c r="K13" s="12" t="s">
        <v>38</v>
      </c>
      <c r="L13" s="23">
        <v>2</v>
      </c>
      <c r="M13" s="21"/>
      <c r="N13" s="21"/>
      <c r="O13" s="21"/>
      <c r="P13" s="21"/>
      <c r="Q13" s="23">
        <v>2</v>
      </c>
      <c r="R13" s="43">
        <v>6658.13</v>
      </c>
      <c r="S13" s="14">
        <f t="shared" si="0"/>
        <v>13316.26</v>
      </c>
      <c r="T13" s="13"/>
    </row>
    <row r="14" spans="1:20" s="6" customFormat="1" ht="45.75" customHeight="1">
      <c r="A14" s="26">
        <v>9</v>
      </c>
      <c r="B14" s="25">
        <v>1</v>
      </c>
      <c r="C14" s="44" t="s">
        <v>58</v>
      </c>
      <c r="D14" s="44" t="s">
        <v>59</v>
      </c>
      <c r="E14" s="12" t="s">
        <v>65</v>
      </c>
      <c r="F14" s="12" t="s">
        <v>49</v>
      </c>
      <c r="G14" s="12" t="s">
        <v>34</v>
      </c>
      <c r="H14" s="42" t="s">
        <v>57</v>
      </c>
      <c r="I14" s="12" t="s">
        <v>37</v>
      </c>
      <c r="J14" s="12" t="s">
        <v>37</v>
      </c>
      <c r="K14" s="12" t="s">
        <v>38</v>
      </c>
      <c r="L14" s="23">
        <v>1</v>
      </c>
      <c r="M14" s="21"/>
      <c r="N14" s="21"/>
      <c r="O14" s="21"/>
      <c r="P14" s="21"/>
      <c r="Q14" s="23">
        <v>1</v>
      </c>
      <c r="R14" s="43">
        <v>13043.33</v>
      </c>
      <c r="S14" s="14">
        <f t="shared" si="0"/>
        <v>13043.33</v>
      </c>
      <c r="T14" s="13"/>
    </row>
    <row r="15" spans="1:20" s="6" customFormat="1" ht="45.75" customHeight="1">
      <c r="A15" s="20">
        <v>10</v>
      </c>
      <c r="B15" s="25">
        <v>1</v>
      </c>
      <c r="C15" s="44" t="s">
        <v>58</v>
      </c>
      <c r="D15" s="44" t="s">
        <v>59</v>
      </c>
      <c r="E15" s="12" t="s">
        <v>65</v>
      </c>
      <c r="F15" s="12" t="s">
        <v>50</v>
      </c>
      <c r="G15" s="12" t="s">
        <v>34</v>
      </c>
      <c r="H15" s="42" t="s">
        <v>57</v>
      </c>
      <c r="I15" s="12" t="s">
        <v>37</v>
      </c>
      <c r="J15" s="12" t="s">
        <v>37</v>
      </c>
      <c r="K15" s="12" t="s">
        <v>38</v>
      </c>
      <c r="L15" s="23">
        <v>3</v>
      </c>
      <c r="M15" s="21"/>
      <c r="N15" s="21"/>
      <c r="O15" s="21"/>
      <c r="P15" s="21"/>
      <c r="Q15" s="23">
        <v>3</v>
      </c>
      <c r="R15" s="43">
        <v>4053.33</v>
      </c>
      <c r="S15" s="14">
        <f t="shared" si="0"/>
        <v>12159.99</v>
      </c>
      <c r="T15" s="13"/>
    </row>
    <row r="16" spans="1:20" s="6" customFormat="1" ht="45.75" customHeight="1">
      <c r="A16" s="26">
        <v>11</v>
      </c>
      <c r="B16" s="25">
        <v>1</v>
      </c>
      <c r="C16" s="44" t="s">
        <v>58</v>
      </c>
      <c r="D16" s="44" t="s">
        <v>59</v>
      </c>
      <c r="E16" s="12" t="s">
        <v>65</v>
      </c>
      <c r="F16" s="12" t="s">
        <v>51</v>
      </c>
      <c r="G16" s="12" t="s">
        <v>34</v>
      </c>
      <c r="H16" s="42" t="s">
        <v>57</v>
      </c>
      <c r="I16" s="12" t="s">
        <v>37</v>
      </c>
      <c r="J16" s="12" t="s">
        <v>37</v>
      </c>
      <c r="K16" s="12" t="s">
        <v>38</v>
      </c>
      <c r="L16" s="23">
        <v>1</v>
      </c>
      <c r="M16" s="21"/>
      <c r="N16" s="21"/>
      <c r="O16" s="21"/>
      <c r="P16" s="21"/>
      <c r="Q16" s="23">
        <v>1</v>
      </c>
      <c r="R16" s="43">
        <v>12930.13</v>
      </c>
      <c r="S16" s="14">
        <f t="shared" si="0"/>
        <v>12930.13</v>
      </c>
      <c r="T16" s="13"/>
    </row>
    <row r="17" spans="1:20" s="6" customFormat="1" ht="45.75" customHeight="1">
      <c r="A17" s="20">
        <v>12</v>
      </c>
      <c r="B17" s="25">
        <v>1</v>
      </c>
      <c r="C17" s="44" t="s">
        <v>60</v>
      </c>
      <c r="D17" s="44" t="s">
        <v>59</v>
      </c>
      <c r="E17" s="12" t="s">
        <v>67</v>
      </c>
      <c r="F17" s="12" t="s">
        <v>52</v>
      </c>
      <c r="G17" s="12" t="s">
        <v>34</v>
      </c>
      <c r="H17" s="42" t="s">
        <v>57</v>
      </c>
      <c r="I17" s="12" t="s">
        <v>37</v>
      </c>
      <c r="J17" s="12" t="s">
        <v>37</v>
      </c>
      <c r="K17" s="12" t="s">
        <v>38</v>
      </c>
      <c r="L17" s="23">
        <v>7</v>
      </c>
      <c r="M17" s="21"/>
      <c r="N17" s="21"/>
      <c r="O17" s="21"/>
      <c r="P17" s="21"/>
      <c r="Q17" s="23">
        <v>7</v>
      </c>
      <c r="R17" s="43">
        <v>1828.33</v>
      </c>
      <c r="S17" s="14">
        <f t="shared" si="0"/>
        <v>12798.31</v>
      </c>
      <c r="T17" s="13"/>
    </row>
    <row r="18" spans="1:20" s="6" customFormat="1" ht="45.75" customHeight="1">
      <c r="A18" s="26">
        <v>13</v>
      </c>
      <c r="B18" s="25">
        <v>1</v>
      </c>
      <c r="C18" s="44" t="s">
        <v>61</v>
      </c>
      <c r="D18" s="44" t="s">
        <v>59</v>
      </c>
      <c r="E18" s="12" t="s">
        <v>65</v>
      </c>
      <c r="F18" s="12" t="s">
        <v>53</v>
      </c>
      <c r="G18" s="12" t="s">
        <v>34</v>
      </c>
      <c r="H18" s="42" t="s">
        <v>57</v>
      </c>
      <c r="I18" s="12" t="s">
        <v>37</v>
      </c>
      <c r="J18" s="12" t="s">
        <v>37</v>
      </c>
      <c r="K18" s="12" t="s">
        <v>38</v>
      </c>
      <c r="L18" s="23">
        <v>3</v>
      </c>
      <c r="M18" s="21"/>
      <c r="N18" s="21"/>
      <c r="O18" s="21"/>
      <c r="P18" s="21"/>
      <c r="Q18" s="23">
        <v>3</v>
      </c>
      <c r="R18" s="43">
        <v>125266.67</v>
      </c>
      <c r="S18" s="14">
        <f t="shared" si="0"/>
        <v>375800.01</v>
      </c>
      <c r="T18" s="13"/>
    </row>
    <row r="19" spans="1:20" s="6" customFormat="1" ht="45.75" customHeight="1">
      <c r="A19" s="20">
        <v>14</v>
      </c>
      <c r="B19" s="25">
        <v>1</v>
      </c>
      <c r="C19" s="44" t="s">
        <v>60</v>
      </c>
      <c r="D19" s="44" t="s">
        <v>59</v>
      </c>
      <c r="E19" s="12" t="s">
        <v>68</v>
      </c>
      <c r="F19" s="12" t="s">
        <v>54</v>
      </c>
      <c r="G19" s="12" t="s">
        <v>34</v>
      </c>
      <c r="H19" s="42" t="s">
        <v>57</v>
      </c>
      <c r="I19" s="12" t="s">
        <v>37</v>
      </c>
      <c r="J19" s="12" t="s">
        <v>37</v>
      </c>
      <c r="K19" s="12" t="s">
        <v>38</v>
      </c>
      <c r="L19" s="23">
        <v>1</v>
      </c>
      <c r="M19" s="21"/>
      <c r="N19" s="21"/>
      <c r="O19" s="21"/>
      <c r="P19" s="21"/>
      <c r="Q19" s="23">
        <v>1</v>
      </c>
      <c r="R19" s="43">
        <v>10283.33</v>
      </c>
      <c r="S19" s="14">
        <f t="shared" si="0"/>
        <v>10283.33</v>
      </c>
      <c r="T19" s="13"/>
    </row>
    <row r="20" spans="1:20" s="6" customFormat="1" ht="45.75" customHeight="1">
      <c r="A20" s="26">
        <v>15</v>
      </c>
      <c r="B20" s="25">
        <v>1</v>
      </c>
      <c r="C20" s="44" t="s">
        <v>62</v>
      </c>
      <c r="D20" s="44" t="s">
        <v>59</v>
      </c>
      <c r="E20" s="12" t="s">
        <v>69</v>
      </c>
      <c r="F20" s="12" t="s">
        <v>55</v>
      </c>
      <c r="G20" s="12" t="s">
        <v>34</v>
      </c>
      <c r="H20" s="42" t="s">
        <v>57</v>
      </c>
      <c r="I20" s="12" t="s">
        <v>37</v>
      </c>
      <c r="J20" s="12" t="s">
        <v>37</v>
      </c>
      <c r="K20" s="12" t="s">
        <v>38</v>
      </c>
      <c r="L20" s="23">
        <v>2</v>
      </c>
      <c r="M20" s="21"/>
      <c r="N20" s="21"/>
      <c r="O20" s="21"/>
      <c r="P20" s="21"/>
      <c r="Q20" s="23">
        <v>2</v>
      </c>
      <c r="R20" s="43">
        <v>7880</v>
      </c>
      <c r="S20" s="14">
        <f t="shared" si="0"/>
        <v>15760</v>
      </c>
      <c r="T20" s="13"/>
    </row>
    <row r="21" spans="1:20" s="6" customFormat="1" ht="45.75" customHeight="1" thickBot="1">
      <c r="A21" s="20">
        <v>16</v>
      </c>
      <c r="B21" s="25">
        <v>1</v>
      </c>
      <c r="C21" s="44" t="s">
        <v>62</v>
      </c>
      <c r="D21" s="44" t="s">
        <v>59</v>
      </c>
      <c r="E21" s="12" t="s">
        <v>69</v>
      </c>
      <c r="F21" s="12" t="s">
        <v>56</v>
      </c>
      <c r="G21" s="12" t="s">
        <v>34</v>
      </c>
      <c r="H21" s="42" t="s">
        <v>57</v>
      </c>
      <c r="I21" s="12" t="s">
        <v>37</v>
      </c>
      <c r="J21" s="12" t="s">
        <v>37</v>
      </c>
      <c r="K21" s="12" t="s">
        <v>38</v>
      </c>
      <c r="L21" s="23">
        <v>8</v>
      </c>
      <c r="M21" s="21"/>
      <c r="N21" s="21"/>
      <c r="O21" s="21"/>
      <c r="P21" s="21"/>
      <c r="Q21" s="23">
        <v>8</v>
      </c>
      <c r="R21" s="43">
        <v>5512</v>
      </c>
      <c r="S21" s="14">
        <f t="shared" si="0"/>
        <v>44096</v>
      </c>
      <c r="T21" s="13"/>
    </row>
    <row r="22" spans="1:20" s="6" customFormat="1" ht="13.5" thickBot="1">
      <c r="A22" s="39" t="s">
        <v>35</v>
      </c>
      <c r="B22" s="40"/>
      <c r="C22" s="40"/>
      <c r="D22" s="40"/>
      <c r="E22" s="40"/>
      <c r="F22" s="40"/>
      <c r="G22" s="40"/>
      <c r="H22" s="40"/>
      <c r="I22" s="40"/>
      <c r="J22" s="40"/>
      <c r="K22" s="41"/>
      <c r="L22" s="22">
        <f>SUM(L6:L21)</f>
        <v>44</v>
      </c>
      <c r="M22" s="16" t="e">
        <f>SUM(#REF!)</f>
        <v>#REF!</v>
      </c>
      <c r="N22" s="16" t="e">
        <f>SUM(#REF!)</f>
        <v>#REF!</v>
      </c>
      <c r="O22" s="16" t="e">
        <f>SUM(#REF!)</f>
        <v>#REF!</v>
      </c>
      <c r="P22" s="16" t="e">
        <f>SUM(#REF!)</f>
        <v>#REF!</v>
      </c>
      <c r="Q22" s="22"/>
      <c r="R22" s="16"/>
      <c r="S22" s="16">
        <f>SUM(S6:S21)</f>
        <v>628409.36</v>
      </c>
      <c r="T22" s="17"/>
    </row>
    <row r="23" spans="1:20" s="6" customFormat="1" ht="74.25" customHeight="1">
      <c r="A23" s="29" t="s">
        <v>27</v>
      </c>
      <c r="B23" s="29"/>
      <c r="C23" s="29"/>
      <c r="D23" s="30" t="s">
        <v>14</v>
      </c>
      <c r="E23" s="30"/>
      <c r="F23" s="30"/>
      <c r="G23" s="30"/>
      <c r="H23" s="30"/>
      <c r="I23" s="30"/>
      <c r="J23" s="30"/>
      <c r="K23" s="30"/>
      <c r="L23" s="30"/>
      <c r="M23" s="30"/>
      <c r="N23" s="30"/>
      <c r="O23" s="30"/>
      <c r="P23" s="30"/>
      <c r="Q23" s="30"/>
      <c r="R23" s="30"/>
      <c r="S23" s="30"/>
      <c r="T23" s="30"/>
    </row>
    <row r="24" spans="1:20" s="6" customFormat="1" ht="59.25" customHeight="1">
      <c r="A24" s="29" t="s">
        <v>21</v>
      </c>
      <c r="B24" s="29"/>
      <c r="C24" s="29"/>
      <c r="D24" s="30" t="s">
        <v>20</v>
      </c>
      <c r="E24" s="30"/>
      <c r="F24" s="30"/>
      <c r="G24" s="30"/>
      <c r="H24" s="30"/>
      <c r="I24" s="30"/>
      <c r="J24" s="30"/>
      <c r="K24" s="30"/>
      <c r="L24" s="30"/>
      <c r="M24" s="30"/>
      <c r="N24" s="30"/>
      <c r="O24" s="30"/>
      <c r="P24" s="30"/>
      <c r="Q24" s="30"/>
      <c r="R24" s="30"/>
      <c r="S24" s="30"/>
      <c r="T24" s="30"/>
    </row>
    <row r="25" spans="1:20" s="6" customFormat="1" ht="54" customHeight="1">
      <c r="A25" s="29" t="s">
        <v>23</v>
      </c>
      <c r="B25" s="29"/>
      <c r="C25" s="29"/>
      <c r="D25" s="30" t="s">
        <v>22</v>
      </c>
      <c r="E25" s="30"/>
      <c r="F25" s="30"/>
      <c r="G25" s="30"/>
      <c r="H25" s="30"/>
      <c r="I25" s="30"/>
      <c r="J25" s="30"/>
      <c r="K25" s="30"/>
      <c r="L25" s="30"/>
      <c r="M25" s="30"/>
      <c r="N25" s="30"/>
      <c r="O25" s="30"/>
      <c r="P25" s="30"/>
      <c r="Q25" s="30"/>
      <c r="R25" s="30"/>
      <c r="S25" s="30"/>
      <c r="T25" s="30"/>
    </row>
    <row r="26" spans="1:20" s="6" customFormat="1" ht="47.25" customHeight="1">
      <c r="A26" s="29" t="s">
        <v>24</v>
      </c>
      <c r="B26" s="29"/>
      <c r="C26" s="29"/>
      <c r="D26" s="30" t="s">
        <v>19</v>
      </c>
      <c r="E26" s="30"/>
      <c r="F26" s="30"/>
      <c r="G26" s="30"/>
      <c r="H26" s="30"/>
      <c r="I26" s="30"/>
      <c r="J26" s="30"/>
      <c r="K26" s="30"/>
      <c r="L26" s="30"/>
      <c r="M26" s="30"/>
      <c r="N26" s="30"/>
      <c r="O26" s="30"/>
      <c r="P26" s="30"/>
      <c r="Q26" s="30"/>
      <c r="R26" s="30"/>
      <c r="S26" s="30"/>
      <c r="T26" s="30"/>
    </row>
    <row r="27" spans="1:20" s="6" customFormat="1" ht="227.25" customHeight="1">
      <c r="A27" s="27" t="s">
        <v>25</v>
      </c>
      <c r="B27" s="27"/>
      <c r="C27" s="27"/>
      <c r="D27" s="28" t="s">
        <v>32</v>
      </c>
      <c r="E27" s="28"/>
      <c r="F27" s="28"/>
      <c r="G27" s="28"/>
      <c r="H27" s="28"/>
      <c r="I27" s="28"/>
      <c r="J27" s="28"/>
      <c r="K27" s="28"/>
      <c r="L27" s="28"/>
      <c r="M27" s="28"/>
      <c r="N27" s="28"/>
      <c r="O27" s="28"/>
      <c r="P27" s="28"/>
      <c r="Q27" s="28"/>
      <c r="R27" s="28"/>
      <c r="S27" s="28"/>
      <c r="T27" s="28"/>
    </row>
    <row r="28" spans="1:20" s="6" customFormat="1" ht="108.75" customHeight="1">
      <c r="A28" s="27" t="s">
        <v>26</v>
      </c>
      <c r="B28" s="27"/>
      <c r="C28" s="27"/>
      <c r="D28" s="28" t="s">
        <v>33</v>
      </c>
      <c r="E28" s="28"/>
      <c r="F28" s="28"/>
      <c r="G28" s="28"/>
      <c r="H28" s="28"/>
      <c r="I28" s="28"/>
      <c r="J28" s="28"/>
      <c r="K28" s="28"/>
      <c r="L28" s="28"/>
      <c r="M28" s="28"/>
      <c r="N28" s="28"/>
      <c r="O28" s="28"/>
      <c r="P28" s="28"/>
      <c r="Q28" s="28"/>
      <c r="R28" s="28"/>
      <c r="S28" s="28"/>
      <c r="T28" s="28"/>
    </row>
    <row r="29" spans="1:20" ht="15">
      <c r="C29" s="3"/>
      <c r="D29" s="3"/>
      <c r="E29" s="3"/>
      <c r="F29" s="4"/>
      <c r="G29" s="4"/>
      <c r="H29" s="4"/>
      <c r="I29" s="4"/>
    </row>
    <row r="30" spans="1:20" ht="15">
      <c r="C30" s="3"/>
      <c r="D30" s="3"/>
      <c r="E30" s="3"/>
      <c r="F30" s="4"/>
      <c r="G30" s="4"/>
      <c r="H30" s="4"/>
      <c r="I30" s="4"/>
    </row>
  </sheetData>
  <protectedRanges>
    <protectedRange sqref="F6:F21" name="Диапазон3"/>
  </protectedRanges>
  <autoFilter ref="A1:T28"/>
  <mergeCells count="18">
    <mergeCell ref="E3:L3"/>
    <mergeCell ref="T4:T5"/>
    <mergeCell ref="A23:C23"/>
    <mergeCell ref="A25:C25"/>
    <mergeCell ref="M4:Q4"/>
    <mergeCell ref="D23:T23"/>
    <mergeCell ref="R4:R5"/>
    <mergeCell ref="S4:S5"/>
    <mergeCell ref="A22:K22"/>
    <mergeCell ref="A28:C28"/>
    <mergeCell ref="D28:T28"/>
    <mergeCell ref="A26:C26"/>
    <mergeCell ref="A24:C24"/>
    <mergeCell ref="A27:C27"/>
    <mergeCell ref="D27:T27"/>
    <mergeCell ref="D24:T24"/>
    <mergeCell ref="D25:T25"/>
    <mergeCell ref="D26:T26"/>
  </mergeCells>
  <pageMargins left="0.7" right="0.7" top="0.75" bottom="0.75" header="0.3" footer="0.3"/>
  <pageSetup paperSize="8" scale="46" orientation="landscape" r:id="rId1"/>
  <ignoredErrors>
    <ignoredError sqref="S2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2020-05-22T11:48:09Z</dcterms:modified>
</cp:coreProperties>
</file>